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7"/>
  <c r="I26" s="1"/>
  <c r="S26" s="1"/>
  <c r="H17"/>
  <c r="I16" s="1"/>
  <c r="S16" s="1"/>
  <c r="H37"/>
  <c r="I36" s="1"/>
  <c r="S36" s="1"/>
  <c r="H32"/>
  <c r="I31" s="1"/>
  <c r="S31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<sst xmlns="http://schemas.openxmlformats.org/spreadsheetml/2006/main" count="117" uniqueCount="75">
  <si>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</si>
  <si>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</si>
  <si>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</si>
  <si>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 Prostějov</t>
  </si>
  <si>
    <t>Datum:  </t>
  </si>
  <si>
    <t>16.10.2021</t>
  </si>
  <si>
    <t>Domácí</t>
  </si>
  <si>
    <t xml:space="preserve">TJ Prostějov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</si>
  <si>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</si>
  <si>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</si>
  <si>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</si>
  <si>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</si>
  <si>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</si>
  <si>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</si>
  <si>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</si>
  <si>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</si>
  <si>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</si>
  <si>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</si>
  <si>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</si>
  <si>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</si>
  <si>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</si>
  <si>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</si>
  <si>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Valenta</t>
  </si>
  <si>
    <t>Jan</t>
  </si>
  <si>
    <t>Vladimír</t>
  </si>
  <si>
    <t>Diviš</t>
  </si>
  <si>
    <t>Hendrych</t>
  </si>
  <si>
    <t>Bronislav</t>
  </si>
  <si>
    <t>Josef</t>
  </si>
  <si>
    <t>Čapka</t>
  </si>
  <si>
    <t>Mückstein</t>
  </si>
  <si>
    <t>Aleš</t>
  </si>
  <si>
    <t>Jonas</t>
  </si>
  <si>
    <t>Zubalík</t>
  </si>
  <si>
    <t>Staněk</t>
  </si>
  <si>
    <t>Karel</t>
  </si>
  <si>
    <t>Jiří</t>
  </si>
  <si>
    <t>Trunečka</t>
  </si>
  <si>
    <t>Max</t>
  </si>
  <si>
    <t>Znojil</t>
  </si>
  <si>
    <t>Miroslav</t>
  </si>
  <si>
    <t>David</t>
  </si>
  <si>
    <t>Celkový výkon družstva  </t>
  </si>
  <si>
    <t>Vedoucí družstva         Jméno:</t>
  </si>
  <si>
    <t>Bronislav Diviš</t>
  </si>
  <si>
    <t>Bodový zisk</t>
  </si>
  <si>
    <t>Aleš Staněk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</si>
  <si>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</si>
  <si>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</si>
  <si>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</si>
  <si>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</si>
  <si>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</si>
  <si>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</si>
  <si>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</si>
  <si>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</si>
  <si>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</si>
  <si>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</si>
  <si>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</si>
  <si>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</si>
  <si>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</si>
  <si>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</si>
  <si>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</si>
  <si>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</si>
  <si>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</si>
  <si>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</si>
  <si>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</si>
  <si>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</si>
  <si>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</si>
  <si>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Kostka Vladimír</t>
  </si>
  <si>
    <t>Staněk Jiří</t>
  </si>
  <si>
    <t>Napomínání hráčů za nesportovní chování či vyloučení ze startu:</t>
  </si>
  <si>
    <t>Různé:</t>
  </si>
  <si>
    <t>Valenta Vladimír 06252 - 1.start náhradníka
Kostka Vladimír 11294 - 1.start náhradníka</t>
  </si>
  <si>
    <t xml:space="preserve">Datum a podpis rozhodčího:  </t>
  </si>
  <si>
    <t>16.10.2021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</si>
</sst>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3" sqref="A3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2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41</v>
      </c>
      <c r="P8" s="12">
        <v>3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43</v>
      </c>
      <c r="F9" s="18">
        <v>1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36</v>
      </c>
      <c r="P9" s="18">
        <v>4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43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44</v>
      </c>
      <c r="P10" s="18">
        <v>1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59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41</v>
      </c>
      <c r="P11" s="23">
        <v>1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560</v>
      </c>
      <c r="H12" s="27">
        <f>IF(ISNUMBER($G12),SUM(H8:H11),"")</f>
        <v>4</v>
      </c>
      <c r="I12" s="99"/>
      <c r="K12" s="96">
        <v>6252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162</v>
      </c>
      <c r="P12" s="28">
        <f>IF(ISNUMBER($G12),SUM(P8:P11),"")</f>
        <v>9</v>
      </c>
      <c r="Q12" s="29">
        <f>IF(SUM($G8:$G11)+SUM($Q8:$Q11)&gt;0,SUM(Q8:Q11),"")</f>
        <v>531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45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99</v>
      </c>
      <c r="O13" s="12">
        <v>53</v>
      </c>
      <c r="P13" s="12">
        <v>0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35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0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61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98</v>
      </c>
      <c r="O15" s="18">
        <v>49</v>
      </c>
      <c r="P15" s="18">
        <v>1</v>
      </c>
      <c r="Q15" s="19">
        <f>IF(AND(ISBLANK(N15),ISBLANK(O15)),"",N15+O15)</f>
        <v>147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54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42</v>
      </c>
      <c r="P16" s="23">
        <v>2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195</v>
      </c>
      <c r="F17" s="28">
        <f>IF(ISNUMBER($G17),SUM(F13:F16),"")</f>
        <v>2</v>
      </c>
      <c r="G17" s="29">
        <f>IF(SUM($G13:$G16)+SUM($Q13:$Q16)&gt;0,SUM(G13:G16),"")</f>
        <v>571</v>
      </c>
      <c r="H17" s="27">
        <f>IF(ISNUMBER($G17),SUM(H13:H16),"")</f>
        <v>1.5</v>
      </c>
      <c r="I17" s="99"/>
      <c r="K17" s="96">
        <v>13599</v>
      </c>
      <c r="L17" s="97"/>
      <c r="M17" s="26" t="s">
        <v>18</v>
      </c>
      <c r="N17" s="27">
        <f>IF(ISNUMBER($G17),SUM(N13:N16),"")</f>
        <v>397</v>
      </c>
      <c r="O17" s="28">
        <f>IF(ISNUMBER($G17),SUM(O13:O16),"")</f>
        <v>189</v>
      </c>
      <c r="P17" s="28">
        <f>IF(ISNUMBER($G17),SUM(P13:P16),"")</f>
        <v>3</v>
      </c>
      <c r="Q17" s="29">
        <f>IF(SUM($G13:$G16)+SUM($Q13:$Q16)&gt;0,SUM(Q13:Q16),"")</f>
        <v>586</v>
      </c>
      <c r="R17" s="27">
        <f>IF(ISNUMBER($G17),SUM(R13:R16),"")</f>
        <v>2.5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57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49</v>
      </c>
      <c r="P18" s="12">
        <v>1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42</v>
      </c>
      <c r="F19" s="18">
        <v>1</v>
      </c>
      <c r="G19" s="19">
        <f>IF(AND(ISBLANK(D19),ISBLANK(E19)),"",D19+E19)</f>
        <v>130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44</v>
      </c>
      <c r="P19" s="18">
        <v>1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36</v>
      </c>
      <c r="F20" s="18">
        <v>4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35</v>
      </c>
      <c r="P20" s="18">
        <v>5</v>
      </c>
      <c r="Q20" s="19">
        <f>IF(AND(ISBLANK(N20),ISBLANK(O20)),"",N20+O20)</f>
        <v>115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36</v>
      </c>
      <c r="F21" s="23">
        <v>4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32</v>
      </c>
      <c r="P21" s="23">
        <v>6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10607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171</v>
      </c>
      <c r="F22" s="28">
        <f>IF(ISNUMBER($G22),SUM(F18:F21),"")</f>
        <v>9</v>
      </c>
      <c r="G22" s="29">
        <f>IF(SUM($G18:$G21)+SUM($Q18:$Q21)&gt;0,SUM(G18:G21),"")</f>
        <v>553</v>
      </c>
      <c r="H22" s="27">
        <f>IF(ISNUMBER($G22),SUM(H18:H21),"")</f>
        <v>4</v>
      </c>
      <c r="I22" s="99"/>
      <c r="K22" s="96">
        <v>22935</v>
      </c>
      <c r="L22" s="97"/>
      <c r="M22" s="26" t="s">
        <v>18</v>
      </c>
      <c r="N22" s="27">
        <f>IF(ISNUMBER($G22),SUM(N18:N21),"")</f>
        <v>343</v>
      </c>
      <c r="O22" s="28">
        <f>IF(ISNUMBER($G22),SUM(O18:O21),"")</f>
        <v>160</v>
      </c>
      <c r="P22" s="28">
        <f>IF(ISNUMBER($G22),SUM(P18:P21),"")</f>
        <v>13</v>
      </c>
      <c r="Q22" s="29">
        <f>IF(SUM($G18:$G21)+SUM($Q18:$Q21)&gt;0,SUM(Q18:Q21),"")</f>
        <v>503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53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54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43</v>
      </c>
      <c r="F24" s="18">
        <v>2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44</v>
      </c>
      <c r="P24" s="18">
        <v>2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45</v>
      </c>
      <c r="F25" s="18">
        <v>2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98</v>
      </c>
      <c r="O25" s="18">
        <v>35</v>
      </c>
      <c r="P25" s="18">
        <v>3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45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36</v>
      </c>
      <c r="P26" s="23">
        <v>4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186</v>
      </c>
      <c r="F27" s="28">
        <f>IF(ISNUMBER($G27),SUM(F23:F26),"")</f>
        <v>8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10164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169</v>
      </c>
      <c r="P27" s="28">
        <f>IF(ISNUMBER($G27),SUM(P23:P26),"")</f>
        <v>9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83</v>
      </c>
      <c r="E28" s="12">
        <v>53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97</v>
      </c>
      <c r="O28" s="12">
        <v>70</v>
      </c>
      <c r="P28" s="12">
        <v>0</v>
      </c>
      <c r="Q28" s="13">
        <f>IF(AND(ISBLANK(N28),ISBLANK(O28)),"",N28+O28)</f>
        <v>167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42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42</v>
      </c>
      <c r="P29" s="18">
        <v>1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44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103</v>
      </c>
      <c r="O30" s="18">
        <v>41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42</v>
      </c>
      <c r="F31" s="23">
        <v>4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54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24153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181</v>
      </c>
      <c r="F32" s="28">
        <f>IF(ISNUMBER($G32),SUM(F28:F31),"")</f>
        <v>9</v>
      </c>
      <c r="G32" s="29">
        <f>IF(SUM($G28:$G31)+SUM($Q28:$Q31)&gt;0,SUM(G28:G31),"")</f>
        <v>546</v>
      </c>
      <c r="H32" s="27">
        <f>IF(ISNUMBER($G32),SUM(H28:H31),"")</f>
        <v>0</v>
      </c>
      <c r="I32" s="99"/>
      <c r="K32" s="96">
        <v>10476</v>
      </c>
      <c r="L32" s="97"/>
      <c r="M32" s="26" t="s">
        <v>18</v>
      </c>
      <c r="N32" s="27">
        <f>IF(ISNUMBER($G32),SUM(N28:N31),"")</f>
        <v>393</v>
      </c>
      <c r="O32" s="28">
        <f>IF(ISNUMBER($G32),SUM(O28:O31),"")</f>
        <v>207</v>
      </c>
      <c r="P32" s="28">
        <f>IF(ISNUMBER($G32),SUM(P28:P31),"")</f>
        <v>2</v>
      </c>
      <c r="Q32" s="29">
        <f>IF(SUM($G28:$G31)+SUM($Q28:$Q31)&gt;0,SUM(Q28:Q31),"")</f>
        <v>600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86</v>
      </c>
      <c r="E33" s="12">
        <v>35</v>
      </c>
      <c r="F33" s="12">
        <v>2</v>
      </c>
      <c r="G33" s="13">
        <f>IF(AND(ISBLANK(D33),ISBLANK(E33)),"",D33+E33)</f>
        <v>121</v>
      </c>
      <c r="H33" s="14">
        <f>IF(OR(ISNUMBER($G33),ISNUMBER($Q33)),(SIGN(N($G33)-N($Q33))+1)/2,"")</f>
        <v>0</v>
      </c>
      <c r="I33" s="15"/>
      <c r="K33" s="88" t="s">
        <v>26</v>
      </c>
      <c r="L33" s="89"/>
      <c r="M33" s="10">
        <v>1</v>
      </c>
      <c r="N33" s="11">
        <v>92</v>
      </c>
      <c r="O33" s="12">
        <v>61</v>
      </c>
      <c r="P33" s="12">
        <v>0</v>
      </c>
      <c r="Q33" s="13">
        <f>IF(AND(ISBLANK(N33),ISBLANK(O33)),"",N33+O33)</f>
        <v>153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50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50</v>
      </c>
      <c r="P34" s="18">
        <v>0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54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90</v>
      </c>
      <c r="O35" s="18">
        <v>70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33</v>
      </c>
      <c r="F36" s="23">
        <v>2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54</v>
      </c>
      <c r="P36" s="23">
        <v>1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0</v>
      </c>
      <c r="I37" s="99"/>
      <c r="K37" s="96">
        <v>17625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235</v>
      </c>
      <c r="P37" s="28">
        <f>IF(ISNUMBER($G37),SUM(P33:P36),"")</f>
        <v>1</v>
      </c>
      <c r="Q37" s="29">
        <f>IF(SUM($G33:$G36)+SUM($Q33:$Q36)&gt;0,SUM(Q33:Q36),"")</f>
        <v>616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2222</v>
      </c>
      <c r="E39" s="34">
        <f>IF(ISNUMBER($G39),SUM(E12,E17,E22,E27,E32,E37),"")</f>
        <v>1095</v>
      </c>
      <c r="F39" s="34">
        <f>IF(ISNUMBER($G39),SUM(F12,F17,F22,F27,F32,F37),"")</f>
        <v>36</v>
      </c>
      <c r="G39" s="35">
        <f>IF(SUM($G$8:$G$37)+SUM($Q$8:$Q$37)&gt;0,SUM(G12,G17,G22,G27,G32,G37),"")</f>
        <v>3317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2258</v>
      </c>
      <c r="O39" s="34">
        <f>IF(ISNUMBER($G39),SUM(O12,O17,O22,O27,O32,O37),"")</f>
        <v>1122</v>
      </c>
      <c r="P39" s="34">
        <f>IF(ISNUMBER($G39),SUM(P12,P17,P22,P27,P32,P37),"")</f>
        <v>37</v>
      </c>
      <c r="Q39" s="35">
        <f>IF(SUM($G$8:$G$37)+SUM($Q$8:$Q$37)&gt;0,SUM(Q12,Q17,Q22,Q27,Q32,Q37),"")</f>
        <v>3380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TJ Sokol Chvalíkovice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43</v>
      </c>
      <c r="L57" s="71" t="s">
        <v>68</v>
      </c>
      <c r="M57" s="72"/>
      <c r="N57" s="68">
        <v>11294</v>
      </c>
      <c r="O57" s="71" t="s">
        <v>69</v>
      </c>
      <c r="P57" s="74"/>
      <c r="Q57" s="74"/>
      <c r="R57" s="72"/>
      <c r="S57" s="70">
        <v>10164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2021-10-16T17:17:10Z</dcterms:modified>
</cp:coreProperties>
</file>